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hdata01\project01\20200412\ODOT\03_BUT-CR19 SUP Liberty Twp\BUT\BUT-CR19-SUP\400-Engineering\Drainage\EngData\Stage 3\"/>
    </mc:Choice>
  </mc:AlternateContent>
  <bookViews>
    <workbookView xWindow="480" yWindow="30" windowWidth="27795" windowHeight="15135"/>
  </bookViews>
  <sheets>
    <sheet name="Report" sheetId="16" r:id="rId1"/>
    <sheet name="Spread Calcs" sheetId="17" r:id="rId2"/>
  </sheets>
  <definedNames>
    <definedName name="_xlnm.Print_Area" localSheetId="0">Report!$A$1:$T$56</definedName>
  </definedNames>
  <calcPr calcId="162913"/>
</workbook>
</file>

<file path=xl/calcChain.xml><?xml version="1.0" encoding="utf-8"?>
<calcChain xmlns="http://schemas.openxmlformats.org/spreadsheetml/2006/main">
  <c r="A5" i="16" l="1"/>
  <c r="B5" i="16"/>
  <c r="C5" i="16"/>
  <c r="D5" i="16"/>
  <c r="E5" i="16"/>
  <c r="F5" i="16"/>
  <c r="G5" i="16"/>
  <c r="H5" i="16"/>
  <c r="I5" i="16"/>
  <c r="J5" i="16"/>
  <c r="K5" i="16"/>
  <c r="L5" i="16"/>
  <c r="M5" i="16"/>
  <c r="N5" i="16"/>
  <c r="O5" i="16"/>
  <c r="P5" i="16"/>
  <c r="Q5" i="16"/>
  <c r="R5" i="16"/>
  <c r="S5" i="16"/>
  <c r="T5" i="16"/>
  <c r="A6" i="16"/>
  <c r="B6" i="16"/>
  <c r="C6" i="16"/>
  <c r="D6" i="16"/>
  <c r="E6" i="16"/>
  <c r="F6" i="16"/>
  <c r="G6" i="16"/>
  <c r="H6" i="16"/>
  <c r="I6" i="16"/>
  <c r="J6" i="16"/>
  <c r="K6" i="16"/>
  <c r="L6" i="16"/>
  <c r="M6" i="16"/>
  <c r="N6" i="16"/>
  <c r="O6" i="16"/>
  <c r="P6" i="16"/>
  <c r="Q6" i="16"/>
  <c r="R6" i="16"/>
  <c r="S6" i="16"/>
  <c r="T6" i="16"/>
  <c r="A7" i="16"/>
  <c r="B7" i="16"/>
  <c r="C7" i="16"/>
  <c r="D7" i="16"/>
  <c r="E7" i="16"/>
  <c r="F7" i="16"/>
  <c r="G7" i="16"/>
  <c r="H7" i="16"/>
  <c r="I7" i="16"/>
  <c r="J7" i="16"/>
  <c r="K7" i="16"/>
  <c r="L7" i="16"/>
  <c r="M7" i="16"/>
  <c r="N7" i="16"/>
  <c r="O7" i="16"/>
  <c r="P7" i="16"/>
  <c r="Q7" i="16"/>
  <c r="R7" i="16"/>
  <c r="S7" i="16"/>
  <c r="T7" i="16"/>
  <c r="A8" i="16"/>
  <c r="B8" i="16"/>
  <c r="C8" i="16"/>
  <c r="D8" i="16"/>
  <c r="E8" i="16"/>
  <c r="F8" i="16"/>
  <c r="G8" i="16"/>
  <c r="H8" i="16"/>
  <c r="I8" i="16"/>
  <c r="J8" i="16"/>
  <c r="K8" i="16"/>
  <c r="L8" i="16"/>
  <c r="M8" i="16"/>
  <c r="N8" i="16"/>
  <c r="O8" i="16"/>
  <c r="P8" i="16"/>
  <c r="Q8" i="16"/>
  <c r="R8" i="16"/>
  <c r="S8" i="16"/>
  <c r="T8" i="16"/>
  <c r="A4" i="16" l="1"/>
  <c r="B4" i="16"/>
  <c r="C4" i="16"/>
  <c r="D4" i="16"/>
  <c r="E4" i="16"/>
  <c r="F4" i="16"/>
  <c r="G4" i="16"/>
  <c r="H4" i="16"/>
  <c r="I4" i="16"/>
  <c r="J4" i="16"/>
  <c r="K4" i="16"/>
  <c r="L4" i="16"/>
  <c r="M4" i="16"/>
  <c r="N4" i="16"/>
  <c r="O4" i="16"/>
  <c r="P4" i="16"/>
  <c r="Q4" i="16"/>
  <c r="R4" i="16"/>
  <c r="S4" i="16"/>
  <c r="T4" i="16"/>
  <c r="B3" i="16"/>
  <c r="C3" i="16"/>
  <c r="D3" i="16"/>
  <c r="E3" i="16"/>
  <c r="F3" i="16"/>
  <c r="G3" i="16"/>
  <c r="H3" i="16"/>
  <c r="I3" i="16"/>
  <c r="J3" i="16"/>
  <c r="K3" i="16"/>
  <c r="L3" i="16"/>
  <c r="M3" i="16"/>
  <c r="N3" i="16"/>
  <c r="O3" i="16"/>
  <c r="P3" i="16"/>
  <c r="Q3" i="16"/>
  <c r="R3" i="16"/>
  <c r="S3" i="16"/>
  <c r="T3" i="16"/>
  <c r="A3" i="16"/>
</calcChain>
</file>

<file path=xl/sharedStrings.xml><?xml version="1.0" encoding="utf-8"?>
<sst xmlns="http://schemas.openxmlformats.org/spreadsheetml/2006/main" count="74" uniqueCount="55">
  <si>
    <t>Label</t>
  </si>
  <si>
    <t>Roadway Station (ft)</t>
  </si>
  <si>
    <t>Side</t>
  </si>
  <si>
    <t>Inlet</t>
  </si>
  <si>
    <t>Inlet Location</t>
  </si>
  <si>
    <t>Longitudinal Slope (Inlet) (ft/ft)</t>
  </si>
  <si>
    <t>Road Cross Slope (ft/ft)</t>
  </si>
  <si>
    <t>Gutter Cross Slope (ft/ft)</t>
  </si>
  <si>
    <t>Gutter Width (ft)</t>
  </si>
  <si>
    <t>Inlet C</t>
  </si>
  <si>
    <t>Inlet Drainage Area (acres)</t>
  </si>
  <si>
    <t>Inlet Tc (min)</t>
  </si>
  <si>
    <t>Inlet Intensity (in/h)</t>
  </si>
  <si>
    <t>Total Inlet Surface Flow (cfs)</t>
  </si>
  <si>
    <t>Flow (Bypassed) (cfs)</t>
  </si>
  <si>
    <t>Flow (Captured) (cfs)</t>
  </si>
  <si>
    <t>Spread (ft)</t>
  </si>
  <si>
    <t>Total Allowable Spread (ft)</t>
  </si>
  <si>
    <t>Depth (Gutter) (ft)</t>
  </si>
  <si>
    <t>Allowable Depth (ft)</t>
  </si>
  <si>
    <t>On Grade</t>
  </si>
  <si>
    <t>In Sag</t>
  </si>
  <si>
    <t>Left</t>
  </si>
  <si>
    <t>(N/A)</t>
  </si>
  <si>
    <t>CB No. 3 (Curb &amp; Gutter)</t>
  </si>
  <si>
    <t>Roadway Station
(ft)</t>
  </si>
  <si>
    <t>Longitudinal Slope (Inlet)
(ft/ft)</t>
  </si>
  <si>
    <t>Road Cross Slope
(ft/ft)</t>
  </si>
  <si>
    <t>Gutter Cross Slope
(ft/ft)</t>
  </si>
  <si>
    <t>Gutter Width
(ft)</t>
  </si>
  <si>
    <t>Inlet Drainage Area
(acres)</t>
  </si>
  <si>
    <t>Total Inlet Tc
(min)</t>
  </si>
  <si>
    <t>Total Inlet Intensity
(in/h)</t>
  </si>
  <si>
    <t>Total Inlet Surface Flow
(cfs)</t>
  </si>
  <si>
    <t>Flow (Bypassed)
(cfs)</t>
  </si>
  <si>
    <t>Flow (Captured)
(cfs)</t>
  </si>
  <si>
    <t>Spread
(ft)</t>
  </si>
  <si>
    <t>Total Allowable Spread
(ft)</t>
  </si>
  <si>
    <t>Depth (Gutter)
(ft)</t>
  </si>
  <si>
    <t>Allowable Depth
(ft)</t>
  </si>
  <si>
    <t>CB No. 3A (Curb &amp; Gutter)</t>
  </si>
  <si>
    <t>CBX-10</t>
  </si>
  <si>
    <t>Spread Calculations For Proposed Inlets - CR19 (CINCINNATI DAYTON ROAD) LT Using 5 Year Storm</t>
  </si>
  <si>
    <t>Depressed Gutter?</t>
  </si>
  <si>
    <t>294+75</t>
  </si>
  <si>
    <t>D-3</t>
  </si>
  <si>
    <t>296+10</t>
  </si>
  <si>
    <t>D-10</t>
  </si>
  <si>
    <t>297+20</t>
  </si>
  <si>
    <t>D-12</t>
  </si>
  <si>
    <t>297+75</t>
  </si>
  <si>
    <t>D-15</t>
  </si>
  <si>
    <t>300+20</t>
  </si>
  <si>
    <t>D-17</t>
  </si>
  <si>
    <t>302+20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</si>
</sst>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Fill="1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0" fillId="0" borderId="0" xfId="0"/>
    <xf numFmtId="0" fontId="0" fillId="33" borderId="0" xfId="0" applyFill="1"/>
    <xf numFmtId="0" fontId="0" fillId="0" borderId="0" xfId="0" applyFill="1"/>
    <xf numFmtId="0" fontId="18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2"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id="3" name="Table3" displayName="Table3" ref="A2:T9" totalsRowShown="0" headerRowDxfId="21" dataDxfId="20">
  <autoFilter ref="A2:T9"/>
  <sortState ref="A3:T12">
    <sortCondition ref="B2:B12"/>
  </sortState>
  <tableColumns count="20">
    <tableColumn id="1" name="Label" dataDxfId="19">
      <calculatedColumnFormula>'Spread Calcs'!A2</calculatedColumnFormula>
    </tableColumn>
    <tableColumn id="2" name="Roadway Station (ft)" dataDxfId="18">
      <calculatedColumnFormula>'Spread Calcs'!B2</calculatedColumnFormula>
    </tableColumn>
    <tableColumn id="3" name="Side" dataDxfId="17">
      <calculatedColumnFormula>'Spread Calcs'!C2</calculatedColumnFormula>
    </tableColumn>
    <tableColumn id="4" name="Inlet" dataDxfId="16">
      <calculatedColumnFormula>'Spread Calcs'!D2</calculatedColumnFormula>
    </tableColumn>
    <tableColumn id="5" name="Inlet Location" dataDxfId="15">
      <calculatedColumnFormula>'Spread Calcs'!E2</calculatedColumnFormula>
    </tableColumn>
    <tableColumn id="6" name="Longitudinal Slope (Inlet) (ft/ft)" dataDxfId="14">
      <calculatedColumnFormula>'Spread Calcs'!F2</calculatedColumnFormula>
    </tableColumn>
    <tableColumn id="7" name="Road Cross Slope (ft/ft)" dataDxfId="13">
      <calculatedColumnFormula>'Spread Calcs'!G2</calculatedColumnFormula>
    </tableColumn>
    <tableColumn id="8" name="Gutter Cross Slope (ft/ft)" dataDxfId="12">
      <calculatedColumnFormula>'Spread Calcs'!H2</calculatedColumnFormula>
    </tableColumn>
    <tableColumn id="9" name="Gutter Width (ft)" dataDxfId="11">
      <calculatedColumnFormula>'Spread Calcs'!I2</calculatedColumnFormula>
    </tableColumn>
    <tableColumn id="10" name="Inlet C" dataDxfId="10">
      <calculatedColumnFormula>'Spread Calcs'!J2</calculatedColumnFormula>
    </tableColumn>
    <tableColumn id="11" name="Inlet Drainage Area (acres)" dataDxfId="9">
      <calculatedColumnFormula>'Spread Calcs'!K2</calculatedColumnFormula>
    </tableColumn>
    <tableColumn id="12" name="Inlet Tc (min)" dataDxfId="8">
      <calculatedColumnFormula>'Spread Calcs'!L2</calculatedColumnFormula>
    </tableColumn>
    <tableColumn id="13" name="Inlet Intensity (in/h)" dataDxfId="7">
      <calculatedColumnFormula>'Spread Calcs'!M2</calculatedColumnFormula>
    </tableColumn>
    <tableColumn id="14" name="Total Inlet Surface Flow (cfs)" dataDxfId="6">
      <calculatedColumnFormula>'Spread Calcs'!N2</calculatedColumnFormula>
    </tableColumn>
    <tableColumn id="15" name="Flow (Bypassed) (cfs)" dataDxfId="5">
      <calculatedColumnFormula>'Spread Calcs'!O2</calculatedColumnFormula>
    </tableColumn>
    <tableColumn id="16" name="Flow (Captured) (cfs)" dataDxfId="4">
      <calculatedColumnFormula>'Spread Calcs'!P2</calculatedColumnFormula>
    </tableColumn>
    <tableColumn id="17" name="Spread (ft)" dataDxfId="3">
      <calculatedColumnFormula>'Spread Calcs'!Q2</calculatedColumnFormula>
    </tableColumn>
    <tableColumn id="18" name="Total Allowable Spread (ft)" dataDxfId="2">
      <calculatedColumnFormula>'Spread Calcs'!R2</calculatedColumnFormula>
    </tableColumn>
    <tableColumn id="19" name="Depth (Gutter) (ft)" dataDxfId="1">
      <calculatedColumnFormula>'Spread Calcs'!S2</calculatedColumnFormula>
    </tableColumn>
    <tableColumn id="20" name="Allowable Depth (ft)" dataDxfId="0">
      <calculatedColumnFormula>'Spread Calcs'!T2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view="pageLayout" zoomScale="80" zoomScaleNormal="100" zoomScalePageLayoutView="80" workbookViewId="0">
      <selection activeCell="D16" sqref="D16"/>
    </sheetView>
  </sheetViews>
  <sheetFormatPr defaultRowHeight="15" x14ac:dyDescent="0.25"/>
  <cols>
    <col min="1" max="1" width="13.140625" style="2" customWidth="1"/>
    <col min="2" max="2" width="12.85546875" style="2" customWidth="1"/>
    <col min="3" max="3" width="9" style="2" bestFit="1" customWidth="1"/>
    <col min="4" max="4" width="25.140625" style="2" customWidth="1"/>
    <col min="5" max="5" width="13.85546875" style="2" customWidth="1"/>
    <col min="6" max="6" width="14.7109375" style="2" customWidth="1"/>
    <col min="7" max="7" width="14.5703125" style="2" customWidth="1"/>
    <col min="8" max="8" width="13.140625" style="2" customWidth="1"/>
    <col min="9" max="9" width="12.42578125" style="2" customWidth="1"/>
    <col min="10" max="10" width="9" style="2" customWidth="1"/>
    <col min="11" max="11" width="11.7109375" style="2" customWidth="1"/>
    <col min="12" max="12" width="10.140625" style="2" customWidth="1"/>
    <col min="13" max="13" width="10.42578125" style="2" customWidth="1"/>
    <col min="14" max="14" width="12.85546875" style="2" customWidth="1"/>
    <col min="15" max="15" width="13" style="2" customWidth="1"/>
    <col min="16" max="16" width="12.140625" style="2" customWidth="1"/>
    <col min="17" max="17" width="10.85546875" style="2" customWidth="1"/>
    <col min="18" max="18" width="13.7109375" style="2" customWidth="1"/>
    <col min="19" max="19" width="14.7109375" style="2" customWidth="1"/>
    <col min="20" max="20" width="13.42578125" style="2" customWidth="1"/>
    <col min="21" max="16384" width="9.140625" style="1"/>
  </cols>
  <sheetData>
    <row r="1" spans="1:21" ht="18.75" x14ac:dyDescent="0.3">
      <c r="A1" s="14" t="s">
        <v>42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1" ht="68.2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3"/>
    </row>
    <row r="3" spans="1:21" s="6" customFormat="1" x14ac:dyDescent="0.25">
      <c r="A3" s="4" t="str">
        <f>'Spread Calcs'!A2</f>
        <v>CBX-10</v>
      </c>
      <c r="B3" s="4" t="str">
        <f>'Spread Calcs'!B2</f>
        <v>294+75</v>
      </c>
      <c r="C3" s="4" t="str">
        <f>'Spread Calcs'!C2</f>
        <v>Left</v>
      </c>
      <c r="D3" s="4" t="str">
        <f>'Spread Calcs'!D2</f>
        <v>CB No. 3A (Curb &amp; Gutter)</v>
      </c>
      <c r="E3" s="4" t="str">
        <f>'Spread Calcs'!E2</f>
        <v>On Grade</v>
      </c>
      <c r="F3" s="4">
        <f>'Spread Calcs'!F2</f>
        <v>0.01</v>
      </c>
      <c r="G3" s="4">
        <f>'Spread Calcs'!G2</f>
        <v>1.6E-2</v>
      </c>
      <c r="H3" s="4" t="b">
        <f>'Spread Calcs'!H2</f>
        <v>1</v>
      </c>
      <c r="I3" s="4">
        <f>'Spread Calcs'!I2</f>
        <v>8.3299999999999999E-2</v>
      </c>
      <c r="J3" s="4">
        <f>'Spread Calcs'!J2</f>
        <v>2</v>
      </c>
      <c r="K3" s="4">
        <f>'Spread Calcs'!K2</f>
        <v>0.9</v>
      </c>
      <c r="L3" s="4">
        <f>'Spread Calcs'!L2</f>
        <v>0.09</v>
      </c>
      <c r="M3" s="4">
        <f>'Spread Calcs'!M2</f>
        <v>10</v>
      </c>
      <c r="N3" s="4">
        <f>'Spread Calcs'!N2</f>
        <v>4.82</v>
      </c>
      <c r="O3" s="4">
        <f>'Spread Calcs'!O2</f>
        <v>0.38</v>
      </c>
      <c r="P3" s="4">
        <f>'Spread Calcs'!P2</f>
        <v>0.03</v>
      </c>
      <c r="Q3" s="4">
        <f>'Spread Calcs'!Q2</f>
        <v>0.35</v>
      </c>
      <c r="R3" s="4">
        <f>'Spread Calcs'!R2</f>
        <v>2.1</v>
      </c>
      <c r="S3" s="4">
        <f>'Spread Calcs'!S2</f>
        <v>20</v>
      </c>
      <c r="T3" s="4">
        <f>'Spread Calcs'!T2</f>
        <v>0.2</v>
      </c>
    </row>
    <row r="4" spans="1:21" s="6" customFormat="1" x14ac:dyDescent="0.25">
      <c r="A4" s="4" t="str">
        <f>'Spread Calcs'!A3</f>
        <v>D-3</v>
      </c>
      <c r="B4" s="4" t="str">
        <f>'Spread Calcs'!B3</f>
        <v>296+10</v>
      </c>
      <c r="C4" s="4" t="str">
        <f>'Spread Calcs'!C3</f>
        <v>Left</v>
      </c>
      <c r="D4" s="4" t="str">
        <f>'Spread Calcs'!D3</f>
        <v>CB No. 3A (Curb &amp; Gutter)</v>
      </c>
      <c r="E4" s="4" t="str">
        <f>'Spread Calcs'!E3</f>
        <v>On Grade</v>
      </c>
      <c r="F4" s="4">
        <f>'Spread Calcs'!F3</f>
        <v>0.01</v>
      </c>
      <c r="G4" s="4">
        <f>'Spread Calcs'!G3</f>
        <v>1.6E-2</v>
      </c>
      <c r="H4" s="4" t="b">
        <f>'Spread Calcs'!H3</f>
        <v>1</v>
      </c>
      <c r="I4" s="4">
        <f>'Spread Calcs'!I3</f>
        <v>8.3299999999999999E-2</v>
      </c>
      <c r="J4" s="4">
        <f>'Spread Calcs'!J3</f>
        <v>2</v>
      </c>
      <c r="K4" s="4">
        <f>'Spread Calcs'!K3</f>
        <v>0.77</v>
      </c>
      <c r="L4" s="4">
        <f>'Spread Calcs'!L3</f>
        <v>0.25</v>
      </c>
      <c r="M4" s="4">
        <f>'Spread Calcs'!M3</f>
        <v>10</v>
      </c>
      <c r="N4" s="4">
        <f>'Spread Calcs'!N3</f>
        <v>4.82</v>
      </c>
      <c r="O4" s="4">
        <f>'Spread Calcs'!O3</f>
        <v>0.98</v>
      </c>
      <c r="P4" s="4">
        <f>'Spread Calcs'!P3</f>
        <v>0.24</v>
      </c>
      <c r="Q4" s="4">
        <f>'Spread Calcs'!Q3</f>
        <v>0.73</v>
      </c>
      <c r="R4" s="4">
        <f>'Spread Calcs'!R3</f>
        <v>5.8</v>
      </c>
      <c r="S4" s="4">
        <f>'Spread Calcs'!S3</f>
        <v>20</v>
      </c>
      <c r="T4" s="4">
        <f>'Spread Calcs'!T3</f>
        <v>0.2</v>
      </c>
    </row>
    <row r="5" spans="1:21" s="6" customFormat="1" x14ac:dyDescent="0.25">
      <c r="A5" s="4" t="str">
        <f>'Spread Calcs'!A4</f>
        <v>D-10</v>
      </c>
      <c r="B5" s="4" t="str">
        <f>'Spread Calcs'!B4</f>
        <v>297+20</v>
      </c>
      <c r="C5" s="4" t="str">
        <f>'Spread Calcs'!C4</f>
        <v>Left</v>
      </c>
      <c r="D5" s="4" t="str">
        <f>'Spread Calcs'!D4</f>
        <v>CB No. 3 (Curb &amp; Gutter)</v>
      </c>
      <c r="E5" s="4" t="str">
        <f>'Spread Calcs'!E4</f>
        <v>In Sag</v>
      </c>
      <c r="F5" s="4">
        <f>'Spread Calcs'!F4</f>
        <v>0</v>
      </c>
      <c r="G5" s="4">
        <f>'Spread Calcs'!G4</f>
        <v>1.6E-2</v>
      </c>
      <c r="H5" s="4" t="b">
        <f>'Spread Calcs'!H4</f>
        <v>1</v>
      </c>
      <c r="I5" s="4">
        <f>'Spread Calcs'!I4</f>
        <v>8.3299999999999999E-2</v>
      </c>
      <c r="J5" s="4">
        <f>'Spread Calcs'!J4</f>
        <v>2</v>
      </c>
      <c r="K5" s="4" t="str">
        <f>'Spread Calcs'!K4</f>
        <v>(N/A)</v>
      </c>
      <c r="L5" s="4" t="str">
        <f>'Spread Calcs'!L4</f>
        <v>(N/A)</v>
      </c>
      <c r="M5" s="4">
        <f>'Spread Calcs'!M4</f>
        <v>0</v>
      </c>
      <c r="N5" s="4">
        <f>'Spread Calcs'!N4</f>
        <v>4.82</v>
      </c>
      <c r="O5" s="4">
        <f>'Spread Calcs'!O4</f>
        <v>2.74</v>
      </c>
      <c r="P5" s="4">
        <f>'Spread Calcs'!P4</f>
        <v>0</v>
      </c>
      <c r="Q5" s="4">
        <f>'Spread Calcs'!Q4</f>
        <v>2.74</v>
      </c>
      <c r="R5" s="4">
        <f>'Spread Calcs'!R4</f>
        <v>11.3</v>
      </c>
      <c r="S5" s="4">
        <f>'Spread Calcs'!S4</f>
        <v>20</v>
      </c>
      <c r="T5" s="4">
        <f>'Spread Calcs'!T4</f>
        <v>0.4</v>
      </c>
    </row>
    <row r="6" spans="1:21" s="6" customFormat="1" x14ac:dyDescent="0.25">
      <c r="A6" s="4" t="str">
        <f>'Spread Calcs'!A5</f>
        <v>D-12</v>
      </c>
      <c r="B6" s="4" t="str">
        <f>'Spread Calcs'!B5</f>
        <v>297+75</v>
      </c>
      <c r="C6" s="4" t="str">
        <f>'Spread Calcs'!C5</f>
        <v>Left</v>
      </c>
      <c r="D6" s="4" t="str">
        <f>'Spread Calcs'!D5</f>
        <v>CB No. 3A (Curb &amp; Gutter)</v>
      </c>
      <c r="E6" s="4" t="str">
        <f>'Spread Calcs'!E5</f>
        <v>On Grade</v>
      </c>
      <c r="F6" s="4">
        <f>'Spread Calcs'!F5</f>
        <v>0.01</v>
      </c>
      <c r="G6" s="4">
        <f>'Spread Calcs'!G5</f>
        <v>1.6E-2</v>
      </c>
      <c r="H6" s="4" t="b">
        <f>'Spread Calcs'!H5</f>
        <v>1</v>
      </c>
      <c r="I6" s="4">
        <f>'Spread Calcs'!I5</f>
        <v>8.3299999999999999E-2</v>
      </c>
      <c r="J6" s="4">
        <f>'Spread Calcs'!J5</f>
        <v>2</v>
      </c>
      <c r="K6" s="4">
        <f>'Spread Calcs'!K5</f>
        <v>0.76</v>
      </c>
      <c r="L6" s="4">
        <f>'Spread Calcs'!L5</f>
        <v>0.36</v>
      </c>
      <c r="M6" s="4">
        <f>'Spread Calcs'!M5</f>
        <v>10</v>
      </c>
      <c r="N6" s="4">
        <f>'Spread Calcs'!N5</f>
        <v>4.82</v>
      </c>
      <c r="O6" s="4">
        <f>'Spread Calcs'!O5</f>
        <v>2.39</v>
      </c>
      <c r="P6" s="4">
        <f>'Spread Calcs'!P5</f>
        <v>1.06</v>
      </c>
      <c r="Q6" s="4">
        <f>'Spread Calcs'!Q5</f>
        <v>1.33</v>
      </c>
      <c r="R6" s="4">
        <f>'Spread Calcs'!R5</f>
        <v>9.8000000000000007</v>
      </c>
      <c r="S6" s="4">
        <f>'Spread Calcs'!S5</f>
        <v>20</v>
      </c>
      <c r="T6" s="4">
        <f>'Spread Calcs'!T5</f>
        <v>0.3</v>
      </c>
    </row>
    <row r="7" spans="1:21" s="6" customFormat="1" x14ac:dyDescent="0.25">
      <c r="A7" s="4" t="str">
        <f>'Spread Calcs'!A6</f>
        <v>D-15</v>
      </c>
      <c r="B7" s="4" t="str">
        <f>'Spread Calcs'!B6</f>
        <v>300+20</v>
      </c>
      <c r="C7" s="4" t="str">
        <f>'Spread Calcs'!C6</f>
        <v>Left</v>
      </c>
      <c r="D7" s="4" t="str">
        <f>'Spread Calcs'!D6</f>
        <v>CB No. 3A (Curb &amp; Gutter)</v>
      </c>
      <c r="E7" s="4" t="str">
        <f>'Spread Calcs'!E6</f>
        <v>On Grade</v>
      </c>
      <c r="F7" s="4">
        <f>'Spread Calcs'!F6</f>
        <v>1.5699999999999999E-2</v>
      </c>
      <c r="G7" s="4">
        <f>'Spread Calcs'!G6</f>
        <v>1.6E-2</v>
      </c>
      <c r="H7" s="4" t="b">
        <f>'Spread Calcs'!H6</f>
        <v>1</v>
      </c>
      <c r="I7" s="4">
        <f>'Spread Calcs'!I6</f>
        <v>8.3299999999999999E-2</v>
      </c>
      <c r="J7" s="4">
        <f>'Spread Calcs'!J6</f>
        <v>2</v>
      </c>
      <c r="K7" s="4">
        <f>'Spread Calcs'!K6</f>
        <v>0.9</v>
      </c>
      <c r="L7" s="4">
        <f>'Spread Calcs'!L6</f>
        <v>0.39</v>
      </c>
      <c r="M7" s="4">
        <f>'Spread Calcs'!M6</f>
        <v>10</v>
      </c>
      <c r="N7" s="4">
        <f>'Spread Calcs'!N6</f>
        <v>4.82</v>
      </c>
      <c r="O7" s="4">
        <f>'Spread Calcs'!O6</f>
        <v>2.48</v>
      </c>
      <c r="P7" s="4">
        <f>'Spread Calcs'!P6</f>
        <v>1.05</v>
      </c>
      <c r="Q7" s="4">
        <f>'Spread Calcs'!Q6</f>
        <v>1.43</v>
      </c>
      <c r="R7" s="4">
        <f>'Spread Calcs'!R6</f>
        <v>8.9</v>
      </c>
      <c r="S7" s="4">
        <f>'Spread Calcs'!S6</f>
        <v>10</v>
      </c>
      <c r="T7" s="4">
        <f>'Spread Calcs'!T6</f>
        <v>0.3</v>
      </c>
    </row>
    <row r="8" spans="1:21" s="6" customFormat="1" x14ac:dyDescent="0.25">
      <c r="A8" s="4" t="str">
        <f>'Spread Calcs'!A7</f>
        <v>D-17</v>
      </c>
      <c r="B8" s="4" t="str">
        <f>'Spread Calcs'!B7</f>
        <v>302+20</v>
      </c>
      <c r="C8" s="4" t="str">
        <f>'Spread Calcs'!C7</f>
        <v>Left</v>
      </c>
      <c r="D8" s="4" t="str">
        <f>'Spread Calcs'!D7</f>
        <v>CB No. 3A (Curb &amp; Gutter)</v>
      </c>
      <c r="E8" s="4" t="str">
        <f>'Spread Calcs'!E7</f>
        <v>On Grade</v>
      </c>
      <c r="F8" s="4">
        <f>'Spread Calcs'!F7</f>
        <v>1.5699999999999999E-2</v>
      </c>
      <c r="G8" s="4">
        <f>'Spread Calcs'!G7</f>
        <v>1.6E-2</v>
      </c>
      <c r="H8" s="4" t="b">
        <f>'Spread Calcs'!H7</f>
        <v>1</v>
      </c>
      <c r="I8" s="4">
        <f>'Spread Calcs'!I7</f>
        <v>8.3299999999999999E-2</v>
      </c>
      <c r="J8" s="4">
        <f>'Spread Calcs'!J7</f>
        <v>2</v>
      </c>
      <c r="K8" s="4">
        <f>'Spread Calcs'!K7</f>
        <v>0.9</v>
      </c>
      <c r="L8" s="4">
        <f>'Spread Calcs'!L7</f>
        <v>0.47</v>
      </c>
      <c r="M8" s="4">
        <f>'Spread Calcs'!M7</f>
        <v>10</v>
      </c>
      <c r="N8" s="4">
        <f>'Spread Calcs'!N7</f>
        <v>4.82</v>
      </c>
      <c r="O8" s="4">
        <f>'Spread Calcs'!O7</f>
        <v>2.06</v>
      </c>
      <c r="P8" s="4">
        <f>'Spread Calcs'!P7</f>
        <v>0.79</v>
      </c>
      <c r="Q8" s="4">
        <f>'Spread Calcs'!Q7</f>
        <v>1.27</v>
      </c>
      <c r="R8" s="4">
        <f>'Spread Calcs'!R7</f>
        <v>8.1</v>
      </c>
      <c r="S8" s="4">
        <f>'Spread Calcs'!S7</f>
        <v>10</v>
      </c>
      <c r="T8" s="4">
        <f>'Spread Calcs'!T7</f>
        <v>0.3</v>
      </c>
    </row>
    <row r="9" spans="1:21" s="6" customForma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1" s="6" customForma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1" s="6" customForma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11"/>
      <c r="P12" s="4"/>
      <c r="Q12" s="4"/>
      <c r="R12" s="4"/>
      <c r="S12" s="11"/>
      <c r="T12" s="4"/>
    </row>
    <row r="13" spans="1:21" ht="18.75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12"/>
      <c r="P13" s="9"/>
      <c r="Q13" s="9"/>
      <c r="R13" s="9"/>
      <c r="S13" s="12"/>
      <c r="T13" s="9"/>
    </row>
    <row r="14" spans="1:2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3"/>
      <c r="P14" s="10"/>
      <c r="Q14" s="10"/>
      <c r="R14" s="10"/>
      <c r="S14" s="13"/>
      <c r="T14" s="10"/>
    </row>
    <row r="15" spans="1:2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11"/>
      <c r="P15" s="4"/>
      <c r="Q15" s="4"/>
      <c r="R15" s="4"/>
      <c r="S15" s="11"/>
      <c r="T15" s="4"/>
    </row>
    <row r="16" spans="1:2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s="6" customForma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s="6" customForma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s="6" customForma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20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s="6" customForma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s="6" customForma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s="6" customForma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 s="6" customForma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1:20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</sheetData>
  <mergeCells count="1">
    <mergeCell ref="A1:T1"/>
  </mergeCells>
  <pageMargins left="0.7" right="0.7" top="1" bottom="0.75" header="0.3" footer="0.3"/>
  <pageSetup paperSize="17" scale="76" fitToHeight="0" orientation="landscape" r:id="rId1"/>
  <headerFooter>
    <oddHeader>&amp;LCalculated By: JPT
Checked By: HRB
7/14/22
Revised 
&amp;C&amp;"-,Bold"&amp;14BUT-CR19 PID 113725 
Pavement Spread Calculations
Stage 3&amp;RStormCAD V8i
&amp;G</oddHeader>
    <oddFooter>&amp;CPage &amp;P of &amp;N</oddFoot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7"/>
  <sheetViews>
    <sheetView workbookViewId="0">
      <selection activeCell="C26" sqref="C26"/>
    </sheetView>
  </sheetViews>
  <sheetFormatPr defaultRowHeight="15" x14ac:dyDescent="0.25"/>
  <cols>
    <col min="1" max="3" width="9.140625" style="1"/>
    <col min="4" max="4" width="25.42578125" style="1" customWidth="1"/>
    <col min="5" max="16384" width="9.140625" style="1"/>
  </cols>
  <sheetData>
    <row r="1" spans="1:22" ht="75" x14ac:dyDescent="0.25">
      <c r="A1" s="6" t="s">
        <v>0</v>
      </c>
      <c r="B1" s="3" t="s">
        <v>25</v>
      </c>
      <c r="C1" s="6" t="s">
        <v>2</v>
      </c>
      <c r="D1" s="6" t="s">
        <v>3</v>
      </c>
      <c r="E1" s="6" t="s">
        <v>4</v>
      </c>
      <c r="F1" s="3" t="s">
        <v>26</v>
      </c>
      <c r="G1" s="3" t="s">
        <v>27</v>
      </c>
      <c r="H1" s="6" t="s">
        <v>43</v>
      </c>
      <c r="I1" s="3" t="s">
        <v>28</v>
      </c>
      <c r="J1" s="3" t="s">
        <v>29</v>
      </c>
      <c r="K1" s="6" t="s">
        <v>9</v>
      </c>
      <c r="L1" s="3" t="s">
        <v>30</v>
      </c>
      <c r="M1" s="3" t="s">
        <v>31</v>
      </c>
      <c r="N1" s="3" t="s">
        <v>32</v>
      </c>
      <c r="O1" s="3" t="s">
        <v>33</v>
      </c>
      <c r="P1" s="3" t="s">
        <v>34</v>
      </c>
      <c r="Q1" s="3" t="s">
        <v>35</v>
      </c>
      <c r="R1" s="3" t="s">
        <v>36</v>
      </c>
      <c r="S1" s="3" t="s">
        <v>37</v>
      </c>
      <c r="T1" s="3" t="s">
        <v>38</v>
      </c>
      <c r="U1" s="3" t="s">
        <v>39</v>
      </c>
    </row>
    <row r="2" spans="1:22" x14ac:dyDescent="0.25">
      <c r="A2" s="6" t="s">
        <v>41</v>
      </c>
      <c r="B2" s="6" t="s">
        <v>44</v>
      </c>
      <c r="C2" s="6" t="s">
        <v>22</v>
      </c>
      <c r="D2" s="6" t="s">
        <v>40</v>
      </c>
      <c r="E2" s="6" t="s">
        <v>20</v>
      </c>
      <c r="F2" s="6">
        <v>0.01</v>
      </c>
      <c r="G2" s="6">
        <v>1.6E-2</v>
      </c>
      <c r="H2" s="6" t="b">
        <v>1</v>
      </c>
      <c r="I2" s="6">
        <v>8.3299999999999999E-2</v>
      </c>
      <c r="J2" s="6">
        <v>2</v>
      </c>
      <c r="K2" s="6">
        <v>0.9</v>
      </c>
      <c r="L2" s="6">
        <v>0.09</v>
      </c>
      <c r="M2" s="6">
        <v>10</v>
      </c>
      <c r="N2" s="6">
        <v>4.82</v>
      </c>
      <c r="O2" s="6">
        <v>0.38</v>
      </c>
      <c r="P2" s="6">
        <v>0.03</v>
      </c>
      <c r="Q2" s="6">
        <v>0.35</v>
      </c>
      <c r="R2" s="6">
        <v>2.1</v>
      </c>
      <c r="S2" s="6">
        <v>20</v>
      </c>
      <c r="T2" s="6">
        <v>0.2</v>
      </c>
      <c r="U2" s="6">
        <v>0.4</v>
      </c>
      <c r="V2" s="6"/>
    </row>
    <row r="3" spans="1:22" x14ac:dyDescent="0.25">
      <c r="A3" s="6" t="s">
        <v>45</v>
      </c>
      <c r="B3" s="6" t="s">
        <v>46</v>
      </c>
      <c r="C3" s="6" t="s">
        <v>22</v>
      </c>
      <c r="D3" s="6" t="s">
        <v>40</v>
      </c>
      <c r="E3" s="6" t="s">
        <v>20</v>
      </c>
      <c r="F3" s="6">
        <v>0.01</v>
      </c>
      <c r="G3" s="6">
        <v>1.6E-2</v>
      </c>
      <c r="H3" s="6" t="b">
        <v>1</v>
      </c>
      <c r="I3" s="6">
        <v>8.3299999999999999E-2</v>
      </c>
      <c r="J3" s="6">
        <v>2</v>
      </c>
      <c r="K3" s="6">
        <v>0.77</v>
      </c>
      <c r="L3" s="6">
        <v>0.25</v>
      </c>
      <c r="M3" s="6">
        <v>10</v>
      </c>
      <c r="N3" s="6">
        <v>4.82</v>
      </c>
      <c r="O3" s="6">
        <v>0.98</v>
      </c>
      <c r="P3" s="6">
        <v>0.24</v>
      </c>
      <c r="Q3" s="6">
        <v>0.73</v>
      </c>
      <c r="R3" s="6">
        <v>5.8</v>
      </c>
      <c r="S3" s="6">
        <v>20</v>
      </c>
      <c r="T3" s="6">
        <v>0.2</v>
      </c>
      <c r="U3" s="6">
        <v>0.4</v>
      </c>
      <c r="V3" s="6"/>
    </row>
    <row r="4" spans="1:22" x14ac:dyDescent="0.25">
      <c r="A4" s="6" t="s">
        <v>47</v>
      </c>
      <c r="B4" s="6" t="s">
        <v>48</v>
      </c>
      <c r="C4" s="6" t="s">
        <v>22</v>
      </c>
      <c r="D4" s="6" t="s">
        <v>24</v>
      </c>
      <c r="E4" s="6" t="s">
        <v>21</v>
      </c>
      <c r="F4" s="6"/>
      <c r="G4" s="6">
        <v>1.6E-2</v>
      </c>
      <c r="H4" s="6" t="b">
        <v>1</v>
      </c>
      <c r="I4" s="6">
        <v>8.3299999999999999E-2</v>
      </c>
      <c r="J4" s="6">
        <v>2</v>
      </c>
      <c r="K4" s="6" t="s">
        <v>23</v>
      </c>
      <c r="L4" s="6" t="s">
        <v>23</v>
      </c>
      <c r="M4" s="6">
        <v>0</v>
      </c>
      <c r="N4" s="6">
        <v>4.82</v>
      </c>
      <c r="O4" s="6">
        <v>2.74</v>
      </c>
      <c r="P4" s="6">
        <v>0</v>
      </c>
      <c r="Q4" s="6">
        <v>2.74</v>
      </c>
      <c r="R4" s="6">
        <v>11.3</v>
      </c>
      <c r="S4" s="6">
        <v>20</v>
      </c>
      <c r="T4" s="6">
        <v>0.4</v>
      </c>
      <c r="U4" s="6">
        <v>0.4</v>
      </c>
      <c r="V4" s="6"/>
    </row>
    <row r="5" spans="1:22" x14ac:dyDescent="0.25">
      <c r="A5" s="6" t="s">
        <v>49</v>
      </c>
      <c r="B5" s="6" t="s">
        <v>50</v>
      </c>
      <c r="C5" s="6" t="s">
        <v>22</v>
      </c>
      <c r="D5" s="6" t="s">
        <v>40</v>
      </c>
      <c r="E5" s="6" t="s">
        <v>20</v>
      </c>
      <c r="F5" s="6">
        <v>0.01</v>
      </c>
      <c r="G5" s="6">
        <v>1.6E-2</v>
      </c>
      <c r="H5" s="6" t="b">
        <v>1</v>
      </c>
      <c r="I5" s="6">
        <v>8.3299999999999999E-2</v>
      </c>
      <c r="J5" s="6">
        <v>2</v>
      </c>
      <c r="K5" s="6">
        <v>0.76</v>
      </c>
      <c r="L5" s="6">
        <v>0.36</v>
      </c>
      <c r="M5" s="6">
        <v>10</v>
      </c>
      <c r="N5" s="6">
        <v>4.82</v>
      </c>
      <c r="O5" s="6">
        <v>2.39</v>
      </c>
      <c r="P5" s="6">
        <v>1.06</v>
      </c>
      <c r="Q5" s="6">
        <v>1.33</v>
      </c>
      <c r="R5" s="6">
        <v>9.8000000000000007</v>
      </c>
      <c r="S5" s="6">
        <v>20</v>
      </c>
      <c r="T5" s="6">
        <v>0.3</v>
      </c>
      <c r="U5" s="6">
        <v>0.4</v>
      </c>
    </row>
    <row r="6" spans="1:22" x14ac:dyDescent="0.25">
      <c r="A6" s="6" t="s">
        <v>51</v>
      </c>
      <c r="B6" s="6" t="s">
        <v>52</v>
      </c>
      <c r="C6" s="6" t="s">
        <v>22</v>
      </c>
      <c r="D6" s="6" t="s">
        <v>40</v>
      </c>
      <c r="E6" s="6" t="s">
        <v>20</v>
      </c>
      <c r="F6" s="6">
        <v>1.5699999999999999E-2</v>
      </c>
      <c r="G6" s="6">
        <v>1.6E-2</v>
      </c>
      <c r="H6" s="6" t="b">
        <v>1</v>
      </c>
      <c r="I6" s="6">
        <v>8.3299999999999999E-2</v>
      </c>
      <c r="J6" s="6">
        <v>2</v>
      </c>
      <c r="K6" s="6">
        <v>0.9</v>
      </c>
      <c r="L6" s="6">
        <v>0.39</v>
      </c>
      <c r="M6" s="6">
        <v>10</v>
      </c>
      <c r="N6" s="6">
        <v>4.82</v>
      </c>
      <c r="O6" s="6">
        <v>2.48</v>
      </c>
      <c r="P6" s="6">
        <v>1.05</v>
      </c>
      <c r="Q6" s="6">
        <v>1.43</v>
      </c>
      <c r="R6" s="6">
        <v>8.9</v>
      </c>
      <c r="S6" s="6">
        <v>10</v>
      </c>
      <c r="T6" s="6">
        <v>0.3</v>
      </c>
      <c r="U6" s="6">
        <v>0.4</v>
      </c>
    </row>
    <row r="7" spans="1:22" x14ac:dyDescent="0.25">
      <c r="A7" s="6" t="s">
        <v>53</v>
      </c>
      <c r="B7" s="6" t="s">
        <v>54</v>
      </c>
      <c r="C7" s="6" t="s">
        <v>22</v>
      </c>
      <c r="D7" s="6" t="s">
        <v>40</v>
      </c>
      <c r="E7" s="6" t="s">
        <v>20</v>
      </c>
      <c r="F7" s="6">
        <v>1.5699999999999999E-2</v>
      </c>
      <c r="G7" s="6">
        <v>1.6E-2</v>
      </c>
      <c r="H7" s="6" t="b">
        <v>1</v>
      </c>
      <c r="I7" s="6">
        <v>8.3299999999999999E-2</v>
      </c>
      <c r="J7" s="6">
        <v>2</v>
      </c>
      <c r="K7" s="6">
        <v>0.9</v>
      </c>
      <c r="L7" s="6">
        <v>0.47</v>
      </c>
      <c r="M7" s="6">
        <v>10</v>
      </c>
      <c r="N7" s="6">
        <v>4.82</v>
      </c>
      <c r="O7" s="6">
        <v>2.06</v>
      </c>
      <c r="P7" s="6">
        <v>0.79</v>
      </c>
      <c r="Q7" s="6">
        <v>1.27</v>
      </c>
      <c r="R7" s="6">
        <v>8.1</v>
      </c>
      <c r="S7" s="6">
        <v>10</v>
      </c>
      <c r="T7" s="6">
        <v>0.3</v>
      </c>
      <c r="U7" s="6">
        <v>0.4</v>
      </c>
    </row>
    <row r="8" spans="1:22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2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2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2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2" s="6" customFormat="1" x14ac:dyDescent="0.25"/>
    <row r="14" spans="1:22" s="6" customFormat="1" x14ac:dyDescent="0.25"/>
    <row r="15" spans="1:22" s="6" customFormat="1" x14ac:dyDescent="0.25"/>
    <row r="16" spans="1:22" s="6" customFormat="1" x14ac:dyDescent="0.25"/>
    <row r="17" spans="1:21" s="6" customFormat="1" x14ac:dyDescent="0.25"/>
    <row r="18" spans="1:21" s="6" customFormat="1" x14ac:dyDescent="0.25"/>
    <row r="19" spans="1:21" s="6" customFormat="1" x14ac:dyDescent="0.25"/>
    <row r="20" spans="1:21" s="6" customFormat="1" x14ac:dyDescent="0.25"/>
    <row r="21" spans="1:21" s="6" customFormat="1" x14ac:dyDescent="0.25"/>
    <row r="22" spans="1:21" s="6" customFormat="1" x14ac:dyDescent="0.25"/>
    <row r="23" spans="1:21" s="6" customFormat="1" x14ac:dyDescent="0.25"/>
    <row r="24" spans="1:21" s="6" customFormat="1" x14ac:dyDescent="0.25"/>
    <row r="25" spans="1:21" s="6" customFormat="1" x14ac:dyDescent="0.25"/>
    <row r="26" spans="1:2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x14ac:dyDescent="0.25">
      <c r="A28" s="7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6"/>
    </row>
    <row r="30" spans="1:21" x14ac:dyDescent="0.25">
      <c r="A30" s="7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x14ac:dyDescent="0.25">
      <c r="A31" s="7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x14ac:dyDescent="0.25">
      <c r="A32" s="7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2" x14ac:dyDescent="0.25">
      <c r="A33" s="7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22" x14ac:dyDescent="0.25">
      <c r="A34" s="7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22" ht="12.75" customHeight="1" x14ac:dyDescent="0.25">
      <c r="A35" s="7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1:22" x14ac:dyDescent="0.25">
      <c r="A36" s="7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6"/>
      <c r="V37" s="6"/>
    </row>
    <row r="38" spans="1:22" x14ac:dyDescent="0.25">
      <c r="A38" s="7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x14ac:dyDescent="0.25">
      <c r="A39" s="7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6"/>
      <c r="V40" s="6"/>
    </row>
    <row r="41" spans="1:22" s="6" customFormat="1" x14ac:dyDescent="0.25">
      <c r="A41" s="7"/>
    </row>
    <row r="42" spans="1:22" x14ac:dyDescent="0.25">
      <c r="A42" s="8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</row>
    <row r="43" spans="1:22" x14ac:dyDescent="0.25">
      <c r="A43" s="7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</row>
    <row r="44" spans="1:22" x14ac:dyDescent="0.25">
      <c r="A44" s="7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pans="1:22" x14ac:dyDescent="0.25">
      <c r="A45" s="7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:22" x14ac:dyDescent="0.25">
      <c r="A46" s="7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22" x14ac:dyDescent="0.25">
      <c r="A47" s="7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</row>
    <row r="48" spans="1:22" s="6" customFormat="1" x14ac:dyDescent="0.25">
      <c r="A48" s="7"/>
    </row>
    <row r="49" spans="1:21" s="6" customFormat="1" x14ac:dyDescent="0.25">
      <c r="A49" s="7"/>
    </row>
    <row r="50" spans="1:21" x14ac:dyDescent="0.25">
      <c r="A50" s="7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</row>
    <row r="51" spans="1:2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6"/>
    </row>
    <row r="52" spans="1:2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6"/>
    </row>
    <row r="53" spans="1:2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6"/>
    </row>
    <row r="54" spans="1:2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6"/>
    </row>
    <row r="55" spans="1:2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6"/>
    </row>
    <row r="56" spans="1:2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6"/>
    </row>
    <row r="57" spans="1:2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6"/>
    </row>
    <row r="59" spans="1:2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6"/>
    </row>
    <row r="60" spans="1:2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6"/>
    </row>
    <row r="61" spans="1:2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6"/>
    </row>
    <row r="62" spans="1:2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6"/>
    </row>
    <row r="64" spans="1:2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6"/>
    </row>
    <row r="65" spans="1:2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6"/>
    </row>
    <row r="66" spans="1:2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6"/>
    </row>
    <row r="67" spans="1:2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6"/>
    </row>
    <row r="68" spans="1:21" s="6" customForma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6"/>
    </row>
    <row r="71" spans="1:2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6"/>
    </row>
    <row r="72" spans="1:2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6"/>
    </row>
    <row r="73" spans="1:2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6"/>
    </row>
    <row r="74" spans="1:21" s="6" customForma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1" s="6" customForma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1" s="6" customForma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6"/>
    </row>
    <row r="79" spans="1:2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6"/>
    </row>
    <row r="80" spans="1:2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6"/>
    </row>
    <row r="82" spans="1:2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6"/>
    </row>
    <row r="83" spans="1:2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6"/>
    </row>
    <row r="84" spans="1:2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6"/>
    </row>
    <row r="86" spans="1:2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6"/>
    </row>
    <row r="87" spans="1:2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Report</vt:lpstr>
      <vt:lpstr>Spread Calcs</vt:lpstr>
      <vt:lpstr>Report!Print_Area</vt:lpstr>
    </vt:vector>
  </TitlesOfParts>
  <Company>EMHT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Ginnetti, Justin</dc:creator>
  <cp:lastModifiedBy>jtheuring</cp:lastModifiedBy>
  <cp:lastPrinted>2021-10-15T12:35:14Z</cp:lastPrinted>
  <dcterms:created xsi:type="dcterms:W3CDTF">2014-09-24T14:54:35Z</dcterms:created>
  <dcterms:modified xsi:type="dcterms:W3CDTF">2022-07-14T13:27:13Z</dcterms:modified>
</cp:coreProperties>
</file>